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I8" i="1"/>
  <c r="I7" i="1"/>
  <c r="H7" i="1" l="1"/>
  <c r="H10" i="1" l="1"/>
  <c r="H9" i="1"/>
  <c r="H8" i="1"/>
  <c r="J7" i="1"/>
  <c r="J10" i="1" l="1"/>
  <c r="J9" i="1"/>
  <c r="J8" i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<sst xmlns="http://schemas.openxmlformats.org/spreadsheetml/2006/main" count="31" uniqueCount="31">
  <si>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</si>
  <si>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</si>
  <si>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</si>
  <si>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</si>
  <si>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</si>
  <si>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</si>
  <si>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Норматив цены, тыс. руб</t>
  </si>
  <si>
    <t>Номер расценки</t>
  </si>
  <si>
    <t>Величина затрат,  тыс. руб.  в ценах по  состоянию на 01.01.2018г.</t>
  </si>
  <si>
    <t>ИПЦ*</t>
  </si>
  <si>
    <t>*ИПЦ к УНЦ</t>
  </si>
  <si>
    <t xml:space="preserve"> Коэффициенты перехода (пересчета) от базового УНЦ к УНЦ субъектов Российской Федерации</t>
  </si>
  <si>
    <t>Л1-02-1</t>
  </si>
  <si>
    <t>ВЛ-10 кВ, одноцепная, все типы опор за исключением многогранных</t>
  </si>
  <si>
    <t>Л3-02-1</t>
  </si>
  <si>
    <t>Провода СИП ВЛ 0,4 - 35 кВ (ВЛЗ-10 кВ)</t>
  </si>
  <si>
    <t>Л7-03-3</t>
  </si>
  <si>
    <t>Характеристики</t>
  </si>
  <si>
    <t>ВЛ-10 кВ, количество фазных проводов 1, сечение фазного провода: 50 мм2,  тип провода СИП-3</t>
  </si>
  <si>
    <t>ВЛ-10 одноцепная, все типы опор за исключением многогранных</t>
  </si>
  <si>
    <t>Проектно-изыскательские работы для ВЛ</t>
  </si>
  <si>
    <t>ВЛ-10 кВ</t>
  </si>
  <si>
    <t>П3-02</t>
  </si>
  <si>
    <t xml:space="preserve">Строительно-монтажные работы без опор и провода </t>
  </si>
  <si>
    <t>Опоры ВЛ 0,4 - 750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</si>
  <si>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</si>
  <si>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</si>
  <si>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</si>
  <si>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202404_Ц_4_1</t>
    </r>
  </si>
  <si>
    <t>Строительство  ВЛ-10кВ с. Тавтиманово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</si>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</sst>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Normal="102" zoomScaleSheetLayoutView="100" workbookViewId="0">
      <selection activeCell="B2" sqref="B2:H2"/>
    </sheetView>
  </sheetViews>
  <sheetFormatPr defaultColWidth="8.85546875" defaultRowHeight="12.75" x14ac:dyDescent="0.2"/>
  <cols>
    <col min="1" max="1" width="6.7109375" style="1" customWidth="1"/>
    <col min="2" max="2" width="24.140625" style="1" customWidth="1"/>
    <col min="3" max="3" width="24" style="1" customWidth="1"/>
    <col min="4" max="4" width="13.85546875" style="1" customWidth="1"/>
    <col min="5" max="5" width="12" style="1" customWidth="1"/>
    <col min="6" max="6" width="15.28515625" style="1" customWidth="1"/>
    <col min="7" max="7" width="11.28515625" style="1" customWidth="1"/>
    <col min="8" max="8" width="11.7109375" style="1" customWidth="1"/>
    <col min="9" max="9" width="8.85546875" style="1" customWidth="1"/>
    <col min="10" max="10" width="8.85546875" style="1"/>
    <col min="11" max="11" width="13.42578125" style="1" customWidth="1"/>
    <col min="12" max="16384" width="8.85546875" style="1"/>
  </cols>
  <sheetData>
    <row r="2" spans="1:11" x14ac:dyDescent="0.2">
      <c r="B2" s="16" t="s">
        <v>30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28</v>
      </c>
      <c r="C3" s="16"/>
      <c r="D3" s="16"/>
      <c r="E3" s="16"/>
      <c r="F3" s="16"/>
    </row>
    <row r="4" spans="1:11" ht="29.25" customHeight="1" x14ac:dyDescent="0.2">
      <c r="A4" s="17" t="s">
        <v>29</v>
      </c>
      <c r="B4" s="16"/>
      <c r="C4" s="16"/>
      <c r="D4" s="16"/>
      <c r="E4" s="16"/>
      <c r="F4" s="16"/>
      <c r="G4" s="16"/>
    </row>
    <row r="6" spans="1:11" ht="133.15" customHeight="1" x14ac:dyDescent="0.2">
      <c r="A6" s="2" t="s">
        <v>0</v>
      </c>
      <c r="B6" s="2" t="s">
        <v>1</v>
      </c>
      <c r="C6" s="2" t="s">
        <v>17</v>
      </c>
      <c r="D6" s="2" t="s">
        <v>2</v>
      </c>
      <c r="E6" s="3" t="s">
        <v>7</v>
      </c>
      <c r="F6" s="3" t="s">
        <v>6</v>
      </c>
      <c r="G6" s="3" t="s">
        <v>11</v>
      </c>
      <c r="H6" s="3" t="s">
        <v>8</v>
      </c>
      <c r="I6" s="2" t="s">
        <v>9</v>
      </c>
      <c r="J6" s="3" t="s">
        <v>4</v>
      </c>
      <c r="K6" s="7" t="s">
        <v>5</v>
      </c>
    </row>
    <row r="7" spans="1:11" ht="72" customHeight="1" x14ac:dyDescent="0.2">
      <c r="A7" s="2">
        <v>1</v>
      </c>
      <c r="B7" s="9" t="s">
        <v>20</v>
      </c>
      <c r="C7" s="3" t="s">
        <v>21</v>
      </c>
      <c r="D7" s="3">
        <v>0.5</v>
      </c>
      <c r="E7" s="3" t="s">
        <v>22</v>
      </c>
      <c r="F7" s="3">
        <v>561</v>
      </c>
      <c r="G7" s="3"/>
      <c r="H7" s="13">
        <f>F7/2*D7</f>
        <v>140.25</v>
      </c>
      <c r="I7" s="14">
        <f>1.034*1.043*1.038*1.04*1.04*1.04</f>
        <v>1.2592217561763841</v>
      </c>
      <c r="J7" s="15">
        <f>I7*H7</f>
        <v>176.60585130373786</v>
      </c>
      <c r="K7" s="10"/>
    </row>
    <row r="8" spans="1:11" ht="72" customHeight="1" x14ac:dyDescent="0.2">
      <c r="A8" s="2">
        <v>2</v>
      </c>
      <c r="B8" s="9" t="s">
        <v>23</v>
      </c>
      <c r="C8" s="3" t="s">
        <v>19</v>
      </c>
      <c r="D8" s="3">
        <v>0.5</v>
      </c>
      <c r="E8" s="3" t="s">
        <v>12</v>
      </c>
      <c r="F8" s="3">
        <v>767</v>
      </c>
      <c r="G8" s="8">
        <v>1.22</v>
      </c>
      <c r="H8" s="13">
        <f>D8*F8*G8</f>
        <v>467.87</v>
      </c>
      <c r="I8" s="14">
        <f t="shared" ref="I8:I10" si="0">1.034*1.043*1.038*1.04*1.04*1.04</f>
        <v>1.2592217561763841</v>
      </c>
      <c r="J8" s="15">
        <f t="shared" ref="J8" si="1">H8*I8</f>
        <v>589.15208306224486</v>
      </c>
      <c r="K8" s="10"/>
    </row>
    <row r="9" spans="1:11" ht="72" customHeight="1" x14ac:dyDescent="0.2">
      <c r="A9" s="2">
        <v>3</v>
      </c>
      <c r="B9" s="9" t="s">
        <v>24</v>
      </c>
      <c r="C9" s="3" t="s">
        <v>13</v>
      </c>
      <c r="D9" s="3">
        <v>0.5</v>
      </c>
      <c r="E9" s="3" t="s">
        <v>14</v>
      </c>
      <c r="F9" s="3">
        <v>699</v>
      </c>
      <c r="G9" s="8">
        <v>1</v>
      </c>
      <c r="H9" s="13">
        <f t="shared" ref="H9" si="2">D9*F9*G9</f>
        <v>349.5</v>
      </c>
      <c r="I9" s="14">
        <f t="shared" si="0"/>
        <v>1.2592217561763841</v>
      </c>
      <c r="J9" s="15">
        <f>H9*I9</f>
        <v>440.09800378364622</v>
      </c>
      <c r="K9" s="10"/>
    </row>
    <row r="10" spans="1:11" ht="72" customHeight="1" x14ac:dyDescent="0.2">
      <c r="A10" s="2">
        <v>3</v>
      </c>
      <c r="B10" s="9" t="s">
        <v>15</v>
      </c>
      <c r="C10" s="3" t="s">
        <v>18</v>
      </c>
      <c r="D10" s="3">
        <v>0.5</v>
      </c>
      <c r="E10" s="3" t="s">
        <v>16</v>
      </c>
      <c r="F10" s="3">
        <v>400</v>
      </c>
      <c r="G10" s="8">
        <v>1</v>
      </c>
      <c r="H10" s="13">
        <f t="shared" ref="H10" si="3">D10*F10*G10</f>
        <v>200</v>
      </c>
      <c r="I10" s="14">
        <f t="shared" si="0"/>
        <v>1.2592217561763841</v>
      </c>
      <c r="J10" s="15">
        <f t="shared" ref="J10" si="4">H10*I10</f>
        <v>251.84435123527683</v>
      </c>
      <c r="K10" s="10"/>
    </row>
    <row r="11" spans="1:11" ht="60" x14ac:dyDescent="0.2">
      <c r="A11" s="4"/>
      <c r="B11" s="6" t="s">
        <v>3</v>
      </c>
      <c r="C11" s="6"/>
      <c r="D11" s="6"/>
      <c r="E11" s="6"/>
      <c r="F11" s="6"/>
      <c r="G11" s="6"/>
      <c r="H11" s="6"/>
      <c r="I11" s="12"/>
      <c r="J11" s="11">
        <f>SUM(J7:J10)</f>
        <v>1457.7002893849058</v>
      </c>
      <c r="K11" s="11">
        <v>931.96199999999999</v>
      </c>
    </row>
    <row r="12" spans="1:11" x14ac:dyDescent="0.2">
      <c r="A12" s="5" t="s">
        <v>10</v>
      </c>
    </row>
    <row r="13" spans="1:11" ht="25.15" customHeight="1" x14ac:dyDescent="0.2">
      <c r="A13" s="18" t="s">
        <v>25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x14ac:dyDescent="0.2">
      <c r="A14" s="19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" t="s">
        <v>27</v>
      </c>
    </row>
  </sheetData>
  <mergeCells count="5">
    <mergeCell ref="B3:F3"/>
    <mergeCell ref="A4:G4"/>
    <mergeCell ref="A13:J13"/>
    <mergeCell ref="A14:K14"/>
    <mergeCell ref="B2:H2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2021-06-18T06:37:42Z</dcterms:modified>
</cp:coreProperties>
</file>